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<sst xmlns="http://schemas.openxmlformats.org/spreadsheetml/2006/main" count="202" uniqueCount="104">
  <si>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</si>
  <si>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</si>
  <si>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</si>
  <si>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</si>
  <si>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</si>
  <si>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</si>
  <si>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</si>
  <si>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</si>
  <si>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</si>
  <si>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</si>
  <si>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</si>
  <si>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</si>
  <si>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</si>
  <si>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</si>
  <si>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</si>
  <si>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</si>
  <si>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</si>
  <si>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</si>
  <si>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</si>
  <si>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</si>
  <si>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</si>
  <si>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</si>
  <si>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</si>
  <si>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</si>
  <si>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</si>
  <si>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</si>
  <si>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</si>
  <si>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</si>
  <si>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</si>
  <si>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</si>
  <si>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</si>
  <si>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</si>
  <si>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</si>
  <si>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</si>
  <si>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</si>
  <si>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</si>
  <si>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</si>
  <si>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</si>
  <si>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</si>
  <si>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</si>
  <si>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</si>
  <si>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</si>
  <si>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</si>
  <si>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</si>
  <si>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</si>
  <si>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</si>
  <si>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</si>
  <si>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</si>
  <si>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</si>
  <si>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</si>
  <si>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</si>
  <si>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</si>
  <si>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</si>
  <si>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</si>
  <si>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</si>
  <si>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</si>
  <si>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</si>
  <si>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</si>
  <si>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</si>
  <si>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</si>
  <si>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</si>
  <si>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</si>
  <si>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</si>
  <si>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</si>
  <si>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</si>
  <si>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</si>
  <si>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</si>
  <si>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</si>
  <si>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</si>
  <si>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</si>
  <si>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</si>
  <si>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</si>
  <si>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</si>
  <si>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</si>
  <si>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</si>
  <si>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</si>
  <si>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</si>
  <si>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</si>
  <si>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</si>
  <si>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</si>
  <si>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</si>
  <si>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</si>
  <si>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</si>
  <si>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</si>
  <si>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</si>
  <si>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</si>
  <si>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</si>
  <si>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</si>
  <si>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</si>
  <si>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</si>
  <si>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</si>
  <si>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</si>
  <si>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</si>
  <si>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</si>
  <si>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</si>
  <si>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</si>
  <si>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</si>
  <si>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</si>
  <si>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Л7-29-1..4</t>
  </si>
  <si>
    <t>1.1.1.1.</t>
  </si>
  <si>
    <t>Электроснабжение ЭПУ потребителей в соответствии с договором на ТП № 1-38-24-1736 г. Краснодар</t>
  </si>
  <si>
    <t>O_N_Кд_24_ЛК15_7341</t>
  </si>
  <si>
    <t>СИП-2 3х35+1х54,6</t>
  </si>
  <si>
    <t>0,075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</si>
</sst>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K1" zoomScale="70" zoomScaleNormal="70" zoomScaleSheetLayoutView="70" workbookViewId="0">
      <selection activeCell="U13" sqref="U13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2" t="s">
        <v>79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01" t="s">
        <v>82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3" t="s">
        <v>80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1" t="s">
        <v>88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" x14ac:dyDescent="0.3">
      <c r="A16" s="8"/>
      <c r="B16" s="108"/>
      <c r="C16" s="108"/>
      <c r="D16" s="108"/>
      <c r="E16" s="108"/>
      <c r="F16" s="110"/>
      <c r="G16" s="108"/>
      <c r="H16" s="108"/>
      <c r="I16" s="10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6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99</v>
      </c>
      <c r="C18" s="100" t="s">
        <v>100</v>
      </c>
      <c r="D18" s="98" t="s">
        <v>101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102</v>
      </c>
      <c r="L18" s="65"/>
      <c r="M18" s="65"/>
      <c r="N18" s="97" t="s">
        <v>57</v>
      </c>
      <c r="O18" s="67" t="s">
        <v>56</v>
      </c>
      <c r="P18" s="67" t="s">
        <v>103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146.72027999999997</v>
      </c>
      <c r="V18" s="67" t="s">
        <v>7</v>
      </c>
    </row>
    <row r="19" spans="2:22" s="57" customFormat="1" ht="31.2" x14ac:dyDescent="0.3">
      <c r="B19" s="85" t="s">
        <v>99</v>
      </c>
      <c r="C19" s="100" t="s">
        <v>100</v>
      </c>
      <c r="D19" s="98" t="s">
        <v>101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102</v>
      </c>
      <c r="L19" s="65"/>
      <c r="M19" s="65"/>
      <c r="N19" s="97" t="s">
        <v>57</v>
      </c>
      <c r="O19" s="67" t="s">
        <v>56</v>
      </c>
      <c r="P19" s="67" t="s">
        <v>103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82.564739999999986</v>
      </c>
      <c r="V19" s="67" t="s">
        <v>7</v>
      </c>
    </row>
    <row r="20" spans="2:22" ht="31.2" x14ac:dyDescent="0.3">
      <c r="B20" s="85" t="s">
        <v>99</v>
      </c>
      <c r="C20" s="100" t="s">
        <v>100</v>
      </c>
      <c r="D20" s="98" t="s">
        <v>101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102</v>
      </c>
      <c r="L20" s="65"/>
      <c r="M20" s="65"/>
      <c r="N20" s="88" t="s">
        <v>57</v>
      </c>
      <c r="O20" s="67" t="s">
        <v>56</v>
      </c>
      <c r="P20" s="67" t="s">
        <v>103</v>
      </c>
      <c r="Q20" s="88" t="s">
        <v>58</v>
      </c>
      <c r="R20" s="99" t="s">
        <v>98</v>
      </c>
      <c r="S20" s="68">
        <v>525.24</v>
      </c>
      <c r="T20" s="68">
        <v>1.1599999999999999</v>
      </c>
      <c r="U20" s="68">
        <f>O20*P20*S20*T20</f>
        <v>45.695879999999995</v>
      </c>
      <c r="V20" s="67" t="s">
        <v>7</v>
      </c>
    </row>
    <row r="21" spans="2:22" ht="31.2" x14ac:dyDescent="0.3">
      <c r="B21" s="85" t="s">
        <v>99</v>
      </c>
      <c r="C21" s="100" t="s">
        <v>100</v>
      </c>
      <c r="D21" s="98" t="s">
        <v>101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509.01089999999999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zoomScale="80" zoomScaleNormal="55" zoomScaleSheetLayoutView="80" workbookViewId="0">
      <selection activeCell="D23" sqref="D23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2:48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2:48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90" zoomScaleNormal="90" zoomScaleSheetLayoutView="70" workbookViewId="0">
      <selection activeCell="P22" sqref="P22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5" t="s">
        <v>34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</row>
    <row r="5" spans="1:45" s="2" customFormat="1" ht="17.399999999999999" x14ac:dyDescent="0.3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45" s="26" customFormat="1" ht="15.6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45" s="26" customFormat="1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18" t="s">
        <v>32</v>
      </c>
      <c r="O12" s="118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18"/>
      <c r="O13" s="118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99</v>
      </c>
      <c r="C15" s="100" t="s">
        <v>100</v>
      </c>
      <c r="D15" s="98" t="s">
        <v>101</v>
      </c>
      <c r="E15" s="70">
        <v>2025</v>
      </c>
      <c r="F15" s="70">
        <v>2026</v>
      </c>
      <c r="G15" s="39">
        <f>'20.1'!U22/1000</f>
        <v>0.50901090000000004</v>
      </c>
      <c r="H15" s="39">
        <f>G15*1.2</f>
        <v>0.61081308000000001</v>
      </c>
      <c r="I15" s="77">
        <f>H15*'20.4'!C14/100*'20.4'!D14/100*'20.4'!E14/100*'20.4'!F14/100*'20.4'!G14/100</f>
        <v>0.84998810450228779</v>
      </c>
      <c r="J15" s="87">
        <f>'20.2'!M16/1000</f>
        <v>0</v>
      </c>
      <c r="K15" s="39">
        <f>I15+J15</f>
        <v>0.84998810450228779</v>
      </c>
      <c r="L15" s="77"/>
      <c r="M15" s="81">
        <f>K15-L15</f>
        <v>0.84998810450228779</v>
      </c>
      <c r="N15" s="77">
        <v>0</v>
      </c>
      <c r="O15" s="77">
        <f>H15-N15</f>
        <v>0.61081308000000001</v>
      </c>
      <c r="P15" s="77">
        <f>SUM(Q15:W15)</f>
        <v>0.43744604259999997</v>
      </c>
      <c r="Q15" s="79"/>
      <c r="R15" s="80"/>
      <c r="S15" s="80"/>
      <c r="T15" s="82">
        <v>0.43744604259999997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88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" x14ac:dyDescent="0.3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2026-05-12T13:25:01Z</dcterms:modified>
</cp:coreProperties>
</file>